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France (RF)\APREF Templates - from 07.06.2018 onwards\20190401 - Transaction Mapping\Italian\"/>
    </mc:Choice>
  </mc:AlternateContent>
  <xr:revisionPtr revIDLastSave="0" documentId="13_ncr:1_{518A681A-E020-45D5-83B2-FE3C6FD5933F}" xr6:coauthVersionLast="36" xr6:coauthVersionMax="45" xr10:uidLastSave="{00000000-0000-0000-0000-000000000000}"/>
  <bookViews>
    <workbookView xWindow="-105" yWindow="-105" windowWidth="23250" windowHeight="12570" tabRatio="763" xr2:uid="{00000000-000D-0000-FFFF-FFFF00000000}"/>
  </bookViews>
  <sheets>
    <sheet name="Claim bdx NP with AAD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'Claim bdx NP with AAD'!$A$1:$R$64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8" i="22" l="1"/>
  <c r="N38" i="22" l="1"/>
  <c r="M38" i="22"/>
  <c r="Q36" i="22" l="1"/>
  <c r="Q35" i="22"/>
  <c r="P34" i="22" l="1"/>
  <c r="P36" i="22"/>
  <c r="L53" i="22" l="1"/>
  <c r="G53" i="22"/>
  <c r="G52" i="22"/>
  <c r="G51" i="22"/>
  <c r="L51" i="22" s="1"/>
  <c r="L52" i="22" l="1"/>
  <c r="M39" i="22"/>
  <c r="M36" i="22"/>
  <c r="H36" i="22"/>
  <c r="K35" i="22"/>
  <c r="O35" i="22" s="1"/>
  <c r="H35" i="22"/>
  <c r="H34" i="22"/>
  <c r="L34" i="22" s="1"/>
  <c r="Q34" i="22" s="1"/>
  <c r="O38" i="22" l="1"/>
  <c r="P35" i="22"/>
  <c r="P38" i="22" s="1"/>
  <c r="L38" i="22"/>
  <c r="L40" i="22" s="1"/>
  <c r="M34" i="22"/>
  <c r="M35" i="22"/>
  <c r="K38" i="22"/>
  <c r="K40" i="22" s="1"/>
  <c r="M40" i="22" l="1"/>
</calcChain>
</file>

<file path=xl/sharedStrings.xml><?xml version="1.0" encoding="utf-8"?>
<sst xmlns="http://schemas.openxmlformats.org/spreadsheetml/2006/main" count="108" uniqueCount="87">
  <si>
    <t>Blume Assurance</t>
  </si>
  <si>
    <t>Réassurance Jardin</t>
  </si>
  <si>
    <t>Ref. Unique (LEI/DUNS)</t>
  </si>
  <si>
    <t>EUR</t>
  </si>
  <si>
    <t>Auto</t>
  </si>
  <si>
    <t>n/a</t>
  </si>
  <si>
    <t>S67048</t>
  </si>
  <si>
    <t>S98580</t>
  </si>
  <si>
    <t>AAD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</si>
  <si>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</si>
  <si>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</si>
  <si>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</si>
  <si>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</si>
  <si>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</si>
  <si>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</si>
  <si>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Fields in Green: Message relevant: ACORD Version 2016-10</t>
  </si>
  <si>
    <t>Program reference (unique id)</t>
  </si>
  <si>
    <t>Bollettino Sinistri - Conto Tecnico NP con AAD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</si>
  <si>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</si>
  <si>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</si>
  <si>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</si>
  <si>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</si>
  <si>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</si>
  <si>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</si>
  <si>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</si>
  <si>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</si>
  <si>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</si>
  <si>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</si>
  <si>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</si>
  <si>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</si>
  <si>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 xml:space="preserve">Ammontare AAL: </t>
  </si>
  <si>
    <t>Ammontare AAD</t>
  </si>
  <si>
    <t>Valuta</t>
  </si>
  <si>
    <t>Riferimento contabile</t>
  </si>
  <si>
    <t>Base Contabile</t>
  </si>
  <si>
    <t>Anno di accadimento</t>
  </si>
  <si>
    <t>Decorrenza</t>
  </si>
  <si>
    <t>Scadenza</t>
  </si>
  <si>
    <t>01.01.2016 al 31.12.2016</t>
  </si>
  <si>
    <t>Informazione Sinistro</t>
  </si>
  <si>
    <t>Sinistro (nome)</t>
  </si>
  <si>
    <t>Codice Sinistro Cedente</t>
  </si>
  <si>
    <t>Stato Sinistro</t>
  </si>
  <si>
    <t>Aperto</t>
  </si>
  <si>
    <t>Chiuso</t>
  </si>
  <si>
    <t>Data Sinistro</t>
  </si>
  <si>
    <t>Pagato</t>
  </si>
  <si>
    <t>Riservato</t>
  </si>
  <si>
    <t>Totale</t>
  </si>
  <si>
    <t>Scomposizione Sinistro FGU ante ritenzione 100%</t>
  </si>
  <si>
    <t>Portata indicizzata 100%</t>
  </si>
  <si>
    <t>Priorità indicizzata 100%</t>
  </si>
  <si>
    <t>Ceduto Trattato Riassicurazione (100%)</t>
  </si>
  <si>
    <t>Quota Riassicuratore</t>
  </si>
  <si>
    <t>Pagati Precedenti</t>
  </si>
  <si>
    <t>Riserve</t>
  </si>
  <si>
    <t>Pagamento Sinistri</t>
  </si>
  <si>
    <t>Documentazione a supporto situazione finanziaria</t>
  </si>
  <si>
    <t>Calcolo clausola indice, se applicabile</t>
  </si>
  <si>
    <t>Calcolo Premio di Reintegro</t>
  </si>
  <si>
    <t>Tipo Rendita</t>
  </si>
  <si>
    <t>Pagato applicato all'AAD</t>
  </si>
  <si>
    <t>Riservato applicato all'AAD</t>
  </si>
  <si>
    <t>(utile nelle versioni future)</t>
  </si>
  <si>
    <t>(utile in 2016-10)</t>
  </si>
  <si>
    <t>Nota:</t>
  </si>
  <si>
    <t>In EBOT/ECOT ciascun sinistro mappato dal bollettino mostrerà gli importi applicati all'AAD - ciò è già attivo per gli ammontari pagati nella versione 2016-10, e sarà disponibile per gli ammontari riservati nella prossima versione</t>
  </si>
  <si>
    <t>Pertanto gli ammontari mappati ai messaggi CM/TA saranno come di seguito...</t>
  </si>
  <si>
    <t>Broker (nome)</t>
  </si>
  <si>
    <t>Broker (codice)</t>
  </si>
  <si>
    <t>Ammontare Sinistri ante AAD (totali aggregati)</t>
  </si>
  <si>
    <t>Ammontare Sinistri post AAD (totali aggregati)</t>
  </si>
  <si>
    <t>Riserva Sinistri</t>
  </si>
  <si>
    <t>12 - Claim Borderaux NP with AAD</t>
  </si>
  <si>
    <t>Do_Me</t>
  </si>
  <si>
    <t>Li_Ex</t>
  </si>
  <si>
    <t>Fr-Cl</t>
  </si>
  <si>
    <t>Movimenti (100%)</t>
  </si>
  <si>
    <t xml:space="preserve">Pagato corrente </t>
  </si>
  <si>
    <t>Primo Avviso sinistro ==&gt; ref Nominativi</t>
  </si>
  <si>
    <t>Periodo</t>
  </si>
  <si>
    <t>Codice Sinistro Riassicuratore</t>
  </si>
  <si>
    <t>D1213</t>
  </si>
  <si>
    <t>F1244</t>
  </si>
  <si>
    <t>RF244</t>
  </si>
  <si>
    <t>Decriptare informazioni dell'avviso del sinistro (Privacy ==&gt; GDPR)</t>
  </si>
  <si>
    <t>Quota di cessione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</si>
</sst>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8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b/>
      <sz val="11"/>
      <color rgb="FFFF0000"/>
      <name val="SwissReSans"/>
      <family val="2"/>
    </font>
    <font>
      <sz val="11"/>
      <color theme="0"/>
      <name val="SwissReSans"/>
      <family val="2"/>
    </font>
    <font>
      <sz val="10"/>
      <color theme="1"/>
      <name val="Arial"/>
      <family val="2"/>
    </font>
    <font>
      <strike/>
      <sz val="11"/>
      <color rgb="FFFF0000"/>
      <name val="SwissReSans"/>
      <family val="2"/>
    </font>
    <font>
      <sz val="11"/>
      <color rgb="FFFF0000"/>
      <name val="SwissReSans"/>
    </font>
    <font>
      <i/>
      <sz val="11"/>
      <name val="SwissReSans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14" fontId="3" fillId="2" borderId="0" xfId="0" applyNumberFormat="1" applyFont="1" applyFill="1" applyBorder="1" applyAlignment="1">
      <alignment horizontal="left"/>
    </xf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0" fontId="3" fillId="0" borderId="0" xfId="0" applyFont="1" applyAlignment="1"/>
    <xf numFmtId="0" fontId="3" fillId="2" borderId="3" xfId="0" applyFont="1" applyFill="1" applyBorder="1" applyAlignment="1"/>
    <xf numFmtId="0" fontId="3" fillId="0" borderId="0" xfId="0" applyFont="1"/>
    <xf numFmtId="3" fontId="3" fillId="2" borderId="0" xfId="0" applyNumberFormat="1" applyFont="1" applyFill="1" applyBorder="1" applyAlignment="1">
      <alignment horizontal="left"/>
    </xf>
    <xf numFmtId="3" fontId="0" fillId="0" borderId="0" xfId="0" applyNumberFormat="1"/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3" fontId="3" fillId="0" borderId="0" xfId="0" applyNumberFormat="1" applyFont="1"/>
    <xf numFmtId="0" fontId="0" fillId="0" borderId="0" xfId="0" applyFill="1"/>
    <xf numFmtId="14" fontId="3" fillId="0" borderId="0" xfId="0" applyNumberFormat="1" applyFont="1"/>
    <xf numFmtId="3" fontId="1" fillId="0" borderId="0" xfId="0" applyNumberFormat="1" applyFont="1" applyAlignme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9" fontId="11" fillId="2" borderId="0" xfId="0" applyNumberFormat="1" applyFon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9" fontId="11" fillId="2" borderId="4" xfId="0" applyNumberFormat="1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3" fontId="6" fillId="0" borderId="0" xfId="0" applyNumberFormat="1" applyFont="1"/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" xfId="0" applyFill="1" applyBorder="1"/>
    <xf numFmtId="0" fontId="0" fillId="3" borderId="0" xfId="0" applyFill="1" applyBorder="1"/>
    <xf numFmtId="0" fontId="3" fillId="3" borderId="3" xfId="0" applyFont="1" applyFill="1" applyBorder="1" applyAlignment="1"/>
    <xf numFmtId="3" fontId="3" fillId="3" borderId="0" xfId="0" applyNumberFormat="1" applyFont="1" applyFill="1" applyBorder="1" applyAlignment="1">
      <alignment horizontal="left"/>
    </xf>
    <xf numFmtId="0" fontId="3" fillId="3" borderId="0" xfId="0" applyFont="1" applyFill="1" applyBorder="1"/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12" fillId="0" borderId="0" xfId="0" applyFont="1"/>
    <xf numFmtId="0" fontId="0" fillId="3" borderId="0" xfId="0" applyFill="1"/>
    <xf numFmtId="0" fontId="3" fillId="3" borderId="9" xfId="0" applyFont="1" applyFill="1" applyBorder="1"/>
    <xf numFmtId="0" fontId="0" fillId="3" borderId="12" xfId="0" applyFill="1" applyBorder="1"/>
    <xf numFmtId="0" fontId="0" fillId="3" borderId="10" xfId="0" applyFill="1" applyBorder="1"/>
    <xf numFmtId="0" fontId="3" fillId="3" borderId="10" xfId="0" applyFont="1" applyFill="1" applyBorder="1"/>
    <xf numFmtId="0" fontId="3" fillId="3" borderId="14" xfId="0" applyFont="1" applyFill="1" applyBorder="1" applyAlignment="1"/>
    <xf numFmtId="0" fontId="3" fillId="3" borderId="14" xfId="0" applyFont="1" applyFill="1" applyBorder="1"/>
    <xf numFmtId="0" fontId="3" fillId="3" borderId="16" xfId="0" applyFont="1" applyFill="1" applyBorder="1"/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3" fontId="3" fillId="3" borderId="0" xfId="0" applyNumberFormat="1" applyFont="1" applyFill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right" indent="1"/>
    </xf>
    <xf numFmtId="0" fontId="7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7" fillId="0" borderId="0" xfId="0" applyFont="1" applyBorder="1"/>
    <xf numFmtId="0" fontId="0" fillId="0" borderId="21" xfId="0" applyBorder="1"/>
    <xf numFmtId="0" fontId="13" fillId="4" borderId="21" xfId="0" applyFont="1" applyFill="1" applyBorder="1"/>
    <xf numFmtId="0" fontId="1" fillId="0" borderId="0" xfId="0" applyFont="1" applyBorder="1"/>
    <xf numFmtId="3" fontId="3" fillId="0" borderId="0" xfId="0" applyNumberFormat="1" applyFont="1" applyBorder="1"/>
    <xf numFmtId="3" fontId="1" fillId="0" borderId="0" xfId="0" applyNumberFormat="1" applyFont="1" applyBorder="1"/>
    <xf numFmtId="3" fontId="3" fillId="0" borderId="21" xfId="0" applyNumberFormat="1" applyFont="1" applyBorder="1"/>
    <xf numFmtId="3" fontId="3" fillId="0" borderId="23" xfId="0" applyNumberFormat="1" applyFont="1" applyBorder="1"/>
    <xf numFmtId="3" fontId="1" fillId="0" borderId="23" xfId="0" applyNumberFormat="1" applyFont="1" applyBorder="1"/>
    <xf numFmtId="3" fontId="3" fillId="0" borderId="24" xfId="0" applyNumberFormat="1" applyFont="1" applyBorder="1"/>
    <xf numFmtId="3" fontId="3" fillId="3" borderId="0" xfId="0" applyNumberFormat="1" applyFont="1" applyFill="1" applyBorder="1"/>
    <xf numFmtId="3" fontId="3" fillId="3" borderId="23" xfId="0" applyNumberFormat="1" applyFont="1" applyFill="1" applyBorder="1"/>
    <xf numFmtId="0" fontId="0" fillId="3" borderId="11" xfId="0" applyFill="1" applyBorder="1"/>
    <xf numFmtId="0" fontId="13" fillId="4" borderId="25" xfId="0" applyFont="1" applyFill="1" applyBorder="1"/>
    <xf numFmtId="14" fontId="0" fillId="3" borderId="0" xfId="0" applyNumberFormat="1" applyFill="1"/>
    <xf numFmtId="0" fontId="14" fillId="2" borderId="3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3" fillId="3" borderId="0" xfId="0" applyNumberFormat="1" applyFont="1" applyFill="1"/>
    <xf numFmtId="0" fontId="0" fillId="3" borderId="0" xfId="0" applyFill="1" applyAlignment="1">
      <alignment horizontal="left"/>
    </xf>
    <xf numFmtId="0" fontId="3" fillId="0" borderId="0" xfId="0" applyFont="1" applyFill="1"/>
    <xf numFmtId="0" fontId="3" fillId="3" borderId="1" xfId="0" applyFont="1" applyFill="1" applyBorder="1" applyAlignment="1"/>
    <xf numFmtId="0" fontId="0" fillId="3" borderId="0" xfId="0" applyFont="1" applyFill="1" applyBorder="1"/>
    <xf numFmtId="0" fontId="3" fillId="3" borderId="15" xfId="0" applyFont="1" applyFill="1" applyBorder="1" applyAlignment="1"/>
    <xf numFmtId="0" fontId="3" fillId="3" borderId="15" xfId="0" applyFont="1" applyFill="1" applyBorder="1"/>
    <xf numFmtId="0" fontId="3" fillId="3" borderId="13" xfId="0" applyFont="1" applyFill="1" applyBorder="1"/>
    <xf numFmtId="0" fontId="3" fillId="0" borderId="13" xfId="0" applyFont="1" applyBorder="1"/>
    <xf numFmtId="0" fontId="3" fillId="0" borderId="15" xfId="0" applyFont="1" applyBorder="1"/>
    <xf numFmtId="0" fontId="3" fillId="3" borderId="3" xfId="0" applyFont="1" applyFill="1" applyBorder="1"/>
    <xf numFmtId="14" fontId="0" fillId="0" borderId="0" xfId="0" applyNumberFormat="1" applyAlignment="1">
      <alignment horizontal="left"/>
    </xf>
    <xf numFmtId="3" fontId="15" fillId="0" borderId="0" xfId="0" applyNumberFormat="1" applyFont="1"/>
    <xf numFmtId="3" fontId="10" fillId="0" borderId="0" xfId="0" applyNumberFormat="1" applyFont="1"/>
    <xf numFmtId="0" fontId="3" fillId="0" borderId="0" xfId="0" applyFont="1" applyFill="1" applyBorder="1"/>
    <xf numFmtId="9" fontId="3" fillId="0" borderId="0" xfId="0" applyNumberFormat="1" applyFont="1" applyFill="1" applyBorder="1" applyAlignment="1">
      <alignment horizontal="center"/>
    </xf>
    <xf numFmtId="0" fontId="3" fillId="0" borderId="15" xfId="0" applyFont="1" applyFill="1" applyBorder="1"/>
    <xf numFmtId="43" fontId="3" fillId="0" borderId="0" xfId="1" applyFont="1"/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16" fillId="0" borderId="0" xfId="0" applyFont="1"/>
    <xf numFmtId="0" fontId="0" fillId="3" borderId="12" xfId="0" applyFill="1" applyBorder="1" applyAlignment="1"/>
    <xf numFmtId="0" fontId="0" fillId="3" borderId="10" xfId="0" applyFill="1" applyBorder="1" applyAlignment="1"/>
    <xf numFmtId="0" fontId="0" fillId="2" borderId="2" xfId="0" applyFont="1" applyFill="1" applyBorder="1"/>
    <xf numFmtId="9" fontId="0" fillId="2" borderId="2" xfId="0" applyNumberFormat="1" applyFont="1" applyFill="1" applyBorder="1"/>
    <xf numFmtId="0" fontId="0" fillId="2" borderId="7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9" fontId="0" fillId="2" borderId="0" xfId="0" applyNumberFormat="1" applyFont="1" applyFill="1" applyBorder="1" applyAlignment="1">
      <alignment horizontal="left"/>
    </xf>
    <xf numFmtId="9" fontId="0" fillId="2" borderId="4" xfId="0" applyNumberFormat="1" applyFont="1" applyFill="1" applyBorder="1" applyAlignment="1">
      <alignment horizontal="left"/>
    </xf>
    <xf numFmtId="0" fontId="0" fillId="3" borderId="4" xfId="0" applyFont="1" applyFill="1" applyBorder="1"/>
    <xf numFmtId="0" fontId="0" fillId="3" borderId="0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4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14" fontId="0" fillId="3" borderId="4" xfId="0" applyNumberFormat="1" applyFont="1" applyFill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/>
    <xf numFmtId="0" fontId="0" fillId="3" borderId="13" xfId="0" applyFont="1" applyFill="1" applyBorder="1" applyAlignment="1"/>
    <xf numFmtId="0" fontId="0" fillId="3" borderId="14" xfId="0" applyFont="1" applyFill="1" applyBorder="1" applyAlignment="1"/>
    <xf numFmtId="0" fontId="0" fillId="0" borderId="14" xfId="0" applyFont="1" applyBorder="1"/>
    <xf numFmtId="0" fontId="0" fillId="3" borderId="0" xfId="0" applyFont="1" applyFill="1" applyAlignment="1"/>
    <xf numFmtId="0" fontId="17" fillId="0" borderId="0" xfId="0" applyFont="1"/>
    <xf numFmtId="0" fontId="0" fillId="0" borderId="20" xfId="0" applyFont="1" applyBorder="1"/>
    <xf numFmtId="0" fontId="0" fillId="3" borderId="20" xfId="0" applyFont="1" applyFill="1" applyBorder="1" applyAlignment="1">
      <alignment horizontal="left"/>
    </xf>
    <xf numFmtId="0" fontId="0" fillId="3" borderId="22" xfId="0" applyFont="1" applyFill="1" applyBorder="1" applyAlignment="1"/>
    <xf numFmtId="0" fontId="2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left"/>
    </xf>
    <xf numFmtId="0" fontId="0" fillId="3" borderId="13" xfId="0" applyFont="1" applyFill="1" applyBorder="1" applyAlignment="1">
      <alignment horizontal="left"/>
    </xf>
    <xf numFmtId="0" fontId="0" fillId="3" borderId="14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"/>
  <sheetViews>
    <sheetView tabSelected="1" zoomScale="80" zoomScaleNormal="80" workbookViewId="0">
      <selection activeCell="E8" sqref="E8"/>
    </sheetView>
  </sheetViews>
  <sheetFormatPr defaultColWidth="9" defaultRowHeight="14.25" x14ac:dyDescent="0.2"/>
  <cols>
    <col min="1" max="1" width="26.44140625" customWidth="1"/>
    <col min="2" max="2" width="28.6640625" bestFit="1" customWidth="1"/>
    <col min="3" max="3" width="26.44140625" customWidth="1"/>
    <col min="4" max="4" width="39" bestFit="1" customWidth="1"/>
    <col min="5" max="5" width="16.109375" customWidth="1"/>
    <col min="6" max="6" width="23.88671875" bestFit="1" customWidth="1"/>
    <col min="7" max="7" width="16.109375" customWidth="1"/>
    <col min="8" max="8" width="23.6640625" bestFit="1" customWidth="1"/>
    <col min="9" max="9" width="33.6640625" customWidth="1"/>
    <col min="10" max="10" width="16.109375" customWidth="1"/>
    <col min="11" max="11" width="17" customWidth="1"/>
    <col min="12" max="12" width="18.6640625" customWidth="1"/>
    <col min="13" max="13" width="25.21875" customWidth="1"/>
    <col min="14" max="14" width="19.44140625" bestFit="1" customWidth="1"/>
    <col min="15" max="15" width="21.6640625" customWidth="1"/>
    <col min="16" max="16" width="24.33203125" bestFit="1" customWidth="1"/>
    <col min="17" max="17" width="13.21875" bestFit="1" customWidth="1"/>
  </cols>
  <sheetData>
    <row r="1" spans="1:11" ht="30" customHeight="1" x14ac:dyDescent="0.55000000000000004">
      <c r="A1" s="5"/>
      <c r="B1" s="5"/>
      <c r="C1" s="5"/>
      <c r="D1" s="5"/>
      <c r="E1" s="5"/>
      <c r="J1" s="37"/>
      <c r="K1" s="37"/>
    </row>
    <row r="2" spans="1:11" x14ac:dyDescent="0.2">
      <c r="A2" s="23" t="s">
        <v>73</v>
      </c>
      <c r="B2" s="23"/>
      <c r="C2" s="23"/>
      <c r="D2" s="23"/>
      <c r="E2" s="23"/>
      <c r="F2" s="50" t="s">
        <v>18</v>
      </c>
      <c r="G2" s="23"/>
      <c r="J2" s="37"/>
      <c r="K2" s="37"/>
    </row>
    <row r="3" spans="1:11" x14ac:dyDescent="0.2">
      <c r="A3" s="2"/>
      <c r="B3" s="4"/>
      <c r="F3" s="82">
        <v>42809</v>
      </c>
      <c r="J3" s="37"/>
      <c r="K3" s="37"/>
    </row>
    <row r="4" spans="1:11" ht="19.5" x14ac:dyDescent="0.25">
      <c r="A4" s="136" t="s">
        <v>17</v>
      </c>
      <c r="B4" s="136"/>
      <c r="C4" s="136"/>
      <c r="D4" s="136"/>
      <c r="E4" s="136"/>
      <c r="F4" s="49"/>
      <c r="J4" s="37"/>
      <c r="K4" s="37"/>
    </row>
    <row r="5" spans="1:11" ht="19.5" x14ac:dyDescent="0.25">
      <c r="A5" s="1"/>
      <c r="B5" s="3"/>
      <c r="C5" s="36"/>
      <c r="D5" s="36"/>
      <c r="E5" s="36"/>
      <c r="J5" s="37"/>
      <c r="K5" s="37"/>
    </row>
    <row r="6" spans="1:11" ht="15" thickBot="1" x14ac:dyDescent="0.25">
      <c r="A6" s="2"/>
      <c r="B6" s="4"/>
      <c r="F6" s="26"/>
      <c r="J6" s="37"/>
      <c r="K6" s="37"/>
    </row>
    <row r="7" spans="1:11" x14ac:dyDescent="0.2">
      <c r="A7" s="90" t="s">
        <v>19</v>
      </c>
      <c r="B7" s="39" t="s">
        <v>0</v>
      </c>
      <c r="C7" s="42"/>
      <c r="D7" s="112"/>
      <c r="E7" s="113"/>
      <c r="F7" s="114"/>
      <c r="J7" s="37"/>
      <c r="K7" s="37"/>
    </row>
    <row r="8" spans="1:11" x14ac:dyDescent="0.2">
      <c r="A8" s="44" t="s">
        <v>20</v>
      </c>
      <c r="B8" s="40" t="s">
        <v>2</v>
      </c>
      <c r="C8" s="43"/>
      <c r="D8" s="115" t="s">
        <v>86</v>
      </c>
      <c r="E8" s="117">
        <v>0.45</v>
      </c>
      <c r="F8" s="116"/>
      <c r="J8" s="37"/>
      <c r="K8" s="37"/>
    </row>
    <row r="9" spans="1:11" x14ac:dyDescent="0.2">
      <c r="A9" s="44" t="s">
        <v>21</v>
      </c>
      <c r="B9" s="41" t="s">
        <v>1</v>
      </c>
      <c r="C9" s="43"/>
      <c r="D9" s="115"/>
      <c r="E9" s="117"/>
      <c r="F9" s="118"/>
      <c r="J9" s="37"/>
      <c r="K9" s="37"/>
    </row>
    <row r="10" spans="1:11" x14ac:dyDescent="0.2">
      <c r="A10" s="44" t="s">
        <v>22</v>
      </c>
      <c r="B10" s="40" t="s">
        <v>2</v>
      </c>
      <c r="C10" s="43"/>
      <c r="D10" s="91" t="s">
        <v>32</v>
      </c>
      <c r="E10" s="91" t="s">
        <v>3</v>
      </c>
      <c r="F10" s="119"/>
      <c r="J10" s="37"/>
      <c r="K10" s="37"/>
    </row>
    <row r="11" spans="1:11" x14ac:dyDescent="0.2">
      <c r="A11" s="97" t="s">
        <v>68</v>
      </c>
      <c r="B11" s="41"/>
      <c r="C11" s="43"/>
      <c r="D11" s="115"/>
      <c r="E11" s="115"/>
      <c r="F11" s="116"/>
      <c r="J11" s="37"/>
      <c r="K11" s="37"/>
    </row>
    <row r="12" spans="1:11" x14ac:dyDescent="0.2">
      <c r="A12" s="97" t="s">
        <v>69</v>
      </c>
      <c r="B12" s="41"/>
      <c r="C12" s="43"/>
      <c r="D12" s="115"/>
      <c r="E12" s="115"/>
      <c r="F12" s="116"/>
      <c r="J12" s="37"/>
      <c r="K12" s="37"/>
    </row>
    <row r="13" spans="1:11" x14ac:dyDescent="0.2">
      <c r="A13" s="6" t="s">
        <v>23</v>
      </c>
      <c r="B13" s="9" t="s">
        <v>13</v>
      </c>
      <c r="C13" s="8"/>
      <c r="D13" s="115"/>
      <c r="E13" s="115"/>
      <c r="F13" s="116"/>
      <c r="J13" s="37"/>
      <c r="K13" s="37"/>
    </row>
    <row r="14" spans="1:11" x14ac:dyDescent="0.2">
      <c r="A14" s="16" t="s">
        <v>16</v>
      </c>
      <c r="B14" s="7" t="s">
        <v>14</v>
      </c>
      <c r="C14" s="8"/>
      <c r="D14" s="115"/>
      <c r="E14" s="115"/>
      <c r="F14" s="116"/>
      <c r="J14" s="37"/>
      <c r="K14" s="37"/>
    </row>
    <row r="15" spans="1:11" x14ac:dyDescent="0.2">
      <c r="A15" s="44" t="s">
        <v>24</v>
      </c>
      <c r="B15" s="40" t="s">
        <v>11</v>
      </c>
      <c r="C15" s="43"/>
      <c r="D15" s="91" t="s">
        <v>33</v>
      </c>
      <c r="E15" s="120">
        <v>98747</v>
      </c>
      <c r="F15" s="119"/>
      <c r="J15" s="37"/>
      <c r="K15" s="37"/>
    </row>
    <row r="16" spans="1:11" x14ac:dyDescent="0.2">
      <c r="A16" s="44" t="s">
        <v>25</v>
      </c>
      <c r="B16" s="40" t="s">
        <v>10</v>
      </c>
      <c r="C16" s="43"/>
      <c r="D16" s="115" t="s">
        <v>34</v>
      </c>
      <c r="E16" s="115" t="s">
        <v>35</v>
      </c>
      <c r="F16" s="116"/>
      <c r="J16" s="37"/>
      <c r="K16" s="37"/>
    </row>
    <row r="17" spans="1:17" x14ac:dyDescent="0.2">
      <c r="A17" s="16" t="s">
        <v>26</v>
      </c>
      <c r="B17" s="7" t="s">
        <v>4</v>
      </c>
      <c r="C17" s="8"/>
      <c r="D17" s="115"/>
      <c r="E17" s="115"/>
      <c r="F17" s="116"/>
      <c r="J17" s="37"/>
      <c r="K17" s="37"/>
    </row>
    <row r="18" spans="1:17" x14ac:dyDescent="0.2">
      <c r="A18" s="44" t="s">
        <v>27</v>
      </c>
      <c r="B18" s="40" t="s">
        <v>12</v>
      </c>
      <c r="C18" s="43"/>
      <c r="D18" s="121" t="s">
        <v>80</v>
      </c>
      <c r="E18" s="120" t="s">
        <v>38</v>
      </c>
      <c r="F18" s="122"/>
      <c r="J18" s="37"/>
      <c r="K18" s="37"/>
    </row>
    <row r="19" spans="1:17" x14ac:dyDescent="0.2">
      <c r="A19" s="83"/>
      <c r="B19" s="84"/>
      <c r="C19" s="85"/>
      <c r="D19" s="120" t="s">
        <v>36</v>
      </c>
      <c r="E19" s="123">
        <v>38353</v>
      </c>
      <c r="F19" s="124"/>
      <c r="J19" s="37"/>
      <c r="K19" s="37"/>
    </row>
    <row r="20" spans="1:17" x14ac:dyDescent="0.2">
      <c r="A20" s="16" t="s">
        <v>28</v>
      </c>
      <c r="B20" s="18">
        <v>7000000</v>
      </c>
      <c r="C20" s="8"/>
      <c r="D20" s="40" t="s">
        <v>37</v>
      </c>
      <c r="E20" s="47">
        <v>38717</v>
      </c>
      <c r="F20" s="48"/>
      <c r="J20" s="37"/>
      <c r="K20" s="37"/>
    </row>
    <row r="21" spans="1:17" x14ac:dyDescent="0.2">
      <c r="A21" s="16" t="s">
        <v>29</v>
      </c>
      <c r="B21" s="18">
        <v>1200000</v>
      </c>
      <c r="C21" s="8"/>
      <c r="D21" s="7"/>
      <c r="E21" s="10"/>
      <c r="F21" s="11"/>
      <c r="J21" s="37"/>
      <c r="K21" s="37"/>
    </row>
    <row r="22" spans="1:17" x14ac:dyDescent="0.2">
      <c r="A22" s="16" t="s">
        <v>30</v>
      </c>
      <c r="B22" s="18" t="s">
        <v>5</v>
      </c>
      <c r="C22" s="8"/>
      <c r="D22" s="30"/>
      <c r="E22" s="31"/>
      <c r="F22" s="33"/>
      <c r="J22" s="37"/>
      <c r="K22" s="37"/>
    </row>
    <row r="23" spans="1:17" x14ac:dyDescent="0.2">
      <c r="A23" s="44" t="s">
        <v>31</v>
      </c>
      <c r="B23" s="45">
        <v>2400000</v>
      </c>
      <c r="C23" s="43"/>
      <c r="D23" s="30"/>
      <c r="E23" s="31"/>
      <c r="F23" s="33"/>
      <c r="J23" s="37"/>
      <c r="K23" s="37"/>
    </row>
    <row r="24" spans="1:17" x14ac:dyDescent="0.2">
      <c r="A24" s="16"/>
      <c r="B24" s="18"/>
      <c r="C24" s="8"/>
      <c r="D24" s="30"/>
      <c r="E24" s="31"/>
      <c r="F24" s="33"/>
      <c r="J24" s="37"/>
      <c r="K24" s="37"/>
    </row>
    <row r="25" spans="1:17" x14ac:dyDescent="0.2">
      <c r="A25" s="16"/>
      <c r="B25" s="18"/>
      <c r="C25" s="8"/>
      <c r="D25" s="30"/>
      <c r="E25" s="32"/>
      <c r="F25" s="34"/>
      <c r="J25" s="37"/>
      <c r="K25" s="37"/>
    </row>
    <row r="26" spans="1:17" x14ac:dyDescent="0.2">
      <c r="A26" s="16"/>
      <c r="B26" s="18"/>
      <c r="C26" s="8"/>
      <c r="D26" s="30"/>
      <c r="E26" s="31"/>
      <c r="F26" s="33"/>
      <c r="J26" s="37"/>
      <c r="K26" s="37"/>
    </row>
    <row r="27" spans="1:17" ht="15" thickBot="1" x14ac:dyDescent="0.25">
      <c r="A27" s="20"/>
      <c r="B27" s="21"/>
      <c r="C27" s="13"/>
      <c r="D27" s="12"/>
      <c r="E27" s="14"/>
      <c r="F27" s="35"/>
      <c r="J27" s="37"/>
      <c r="K27" s="37"/>
    </row>
    <row r="28" spans="1:17" x14ac:dyDescent="0.2">
      <c r="A28" s="2"/>
      <c r="B28" s="4"/>
      <c r="F28" s="26"/>
      <c r="J28" s="37"/>
      <c r="K28" s="37"/>
    </row>
    <row r="29" spans="1:17" x14ac:dyDescent="0.2">
      <c r="A29" s="125"/>
      <c r="B29" s="126"/>
      <c r="C29" s="127"/>
      <c r="J29" s="37"/>
      <c r="K29" s="37"/>
    </row>
    <row r="30" spans="1:17" x14ac:dyDescent="0.2">
      <c r="A30" s="125"/>
      <c r="B30" s="125"/>
      <c r="C30" s="125"/>
      <c r="D30" s="2"/>
      <c r="J30" s="37"/>
      <c r="K30" s="37"/>
      <c r="P30" s="46" t="s">
        <v>53</v>
      </c>
      <c r="Q30" s="101" t="s">
        <v>53</v>
      </c>
    </row>
    <row r="31" spans="1:17" x14ac:dyDescent="0.2">
      <c r="A31" s="140" t="s">
        <v>39</v>
      </c>
      <c r="B31" s="141"/>
      <c r="C31" s="141"/>
      <c r="D31" s="110"/>
      <c r="E31" s="111"/>
      <c r="F31" s="105" t="s">
        <v>49</v>
      </c>
      <c r="G31" s="106"/>
      <c r="H31" s="107"/>
      <c r="I31" s="51" t="s">
        <v>50</v>
      </c>
      <c r="J31" s="54" t="s">
        <v>51</v>
      </c>
      <c r="K31" s="51" t="s">
        <v>52</v>
      </c>
      <c r="L31" s="52"/>
      <c r="M31" s="53"/>
      <c r="N31" s="51" t="s">
        <v>77</v>
      </c>
      <c r="O31" s="53"/>
      <c r="P31" s="86">
        <v>0.4</v>
      </c>
      <c r="Q31" s="102">
        <v>0.4</v>
      </c>
    </row>
    <row r="32" spans="1:17" s="17" customFormat="1" x14ac:dyDescent="0.2">
      <c r="A32" s="128" t="s">
        <v>40</v>
      </c>
      <c r="B32" s="129" t="s">
        <v>41</v>
      </c>
      <c r="C32" s="130" t="s">
        <v>81</v>
      </c>
      <c r="D32" s="55" t="s">
        <v>42</v>
      </c>
      <c r="E32" s="92" t="s">
        <v>45</v>
      </c>
      <c r="F32" s="94" t="s">
        <v>46</v>
      </c>
      <c r="G32" s="56" t="s">
        <v>47</v>
      </c>
      <c r="H32" s="93" t="s">
        <v>48</v>
      </c>
      <c r="I32" s="51"/>
      <c r="J32" s="54"/>
      <c r="K32" s="95" t="s">
        <v>46</v>
      </c>
      <c r="L32" s="56" t="s">
        <v>47</v>
      </c>
      <c r="M32" s="96" t="s">
        <v>48</v>
      </c>
      <c r="N32" s="94" t="s">
        <v>54</v>
      </c>
      <c r="O32" s="93" t="s">
        <v>78</v>
      </c>
      <c r="P32" s="93" t="s">
        <v>56</v>
      </c>
      <c r="Q32" s="103" t="s">
        <v>72</v>
      </c>
    </row>
    <row r="33" spans="1:17" s="17" customFormat="1" x14ac:dyDescent="0.2">
      <c r="A33" s="125"/>
      <c r="B33" s="125"/>
      <c r="C33" s="127"/>
      <c r="D33" s="2"/>
      <c r="E33" s="4"/>
      <c r="F33"/>
      <c r="G33"/>
      <c r="H33"/>
      <c r="I33"/>
      <c r="J33"/>
      <c r="K33" s="37"/>
      <c r="L33" s="37"/>
      <c r="M33" s="22"/>
      <c r="N33"/>
      <c r="O33"/>
    </row>
    <row r="34" spans="1:17" s="17" customFormat="1" x14ac:dyDescent="0.2">
      <c r="A34" s="121" t="s">
        <v>74</v>
      </c>
      <c r="B34" s="131" t="s">
        <v>9</v>
      </c>
      <c r="C34" s="127" t="s">
        <v>82</v>
      </c>
      <c r="D34" s="58" t="s">
        <v>43</v>
      </c>
      <c r="E34" s="59">
        <v>38473</v>
      </c>
      <c r="F34" s="60">
        <v>347834</v>
      </c>
      <c r="G34" s="60">
        <v>4725000</v>
      </c>
      <c r="H34" s="60">
        <f>SUM(F34:G34)</f>
        <v>5072834</v>
      </c>
      <c r="I34" s="60">
        <v>7250000</v>
      </c>
      <c r="J34" s="60">
        <v>1250000</v>
      </c>
      <c r="K34" s="25">
        <v>0</v>
      </c>
      <c r="L34" s="60">
        <f>H34-J34</f>
        <v>3822834</v>
      </c>
      <c r="M34" s="24">
        <f>K34+L34</f>
        <v>3822834</v>
      </c>
      <c r="N34" s="60">
        <v>0</v>
      </c>
      <c r="O34" s="60">
        <v>0</v>
      </c>
      <c r="P34" s="60">
        <f>O34*P31</f>
        <v>0</v>
      </c>
      <c r="Q34" s="104">
        <f>L34*40%</f>
        <v>1529133.6</v>
      </c>
    </row>
    <row r="35" spans="1:17" s="17" customFormat="1" x14ac:dyDescent="0.2">
      <c r="A35" s="121" t="s">
        <v>75</v>
      </c>
      <c r="B35" s="131" t="s">
        <v>6</v>
      </c>
      <c r="C35" s="127" t="s">
        <v>83</v>
      </c>
      <c r="D35" s="58" t="s">
        <v>43</v>
      </c>
      <c r="E35" s="59">
        <v>38624</v>
      </c>
      <c r="F35" s="60">
        <v>2500000</v>
      </c>
      <c r="G35" s="60">
        <v>2500000</v>
      </c>
      <c r="H35" s="60">
        <f>SUM(F35:G35)</f>
        <v>5000000</v>
      </c>
      <c r="I35" s="60">
        <v>7500000</v>
      </c>
      <c r="J35" s="60">
        <v>1500000</v>
      </c>
      <c r="K35" s="25">
        <f>F35-J35</f>
        <v>1000000</v>
      </c>
      <c r="L35" s="60">
        <v>2500000</v>
      </c>
      <c r="M35" s="24">
        <f>K35+L35</f>
        <v>3500000</v>
      </c>
      <c r="N35" s="60">
        <v>100000</v>
      </c>
      <c r="O35" s="60">
        <f>K35-N35</f>
        <v>900000</v>
      </c>
      <c r="P35" s="87">
        <f>O35*P31</f>
        <v>360000</v>
      </c>
      <c r="Q35" s="104">
        <f>L35*40%</f>
        <v>1000000</v>
      </c>
    </row>
    <row r="36" spans="1:17" x14ac:dyDescent="0.2">
      <c r="A36" s="131" t="s">
        <v>76</v>
      </c>
      <c r="B36" s="121" t="s">
        <v>7</v>
      </c>
      <c r="C36" s="126" t="s">
        <v>84</v>
      </c>
      <c r="D36" s="58" t="s">
        <v>44</v>
      </c>
      <c r="E36" s="59">
        <v>38577</v>
      </c>
      <c r="F36" s="60">
        <v>560000</v>
      </c>
      <c r="G36" s="60">
        <v>0</v>
      </c>
      <c r="H36" s="60">
        <f>SUM(F36:G36)</f>
        <v>560000</v>
      </c>
      <c r="I36" s="60">
        <v>7000000</v>
      </c>
      <c r="J36" s="60">
        <v>1200000</v>
      </c>
      <c r="K36" s="25">
        <v>0</v>
      </c>
      <c r="L36" s="60">
        <v>0</v>
      </c>
      <c r="M36" s="24">
        <f>K36+L36</f>
        <v>0</v>
      </c>
      <c r="N36" s="60">
        <v>0</v>
      </c>
      <c r="O36" s="60">
        <v>0</v>
      </c>
      <c r="P36" s="60">
        <f>O36*P31</f>
        <v>0</v>
      </c>
      <c r="Q36" s="104">
        <f>L36*40%</f>
        <v>0</v>
      </c>
    </row>
    <row r="37" spans="1:17" x14ac:dyDescent="0.2">
      <c r="A37" s="132" t="s">
        <v>85</v>
      </c>
      <c r="B37" s="126"/>
      <c r="C37" s="127"/>
      <c r="D37" s="27"/>
      <c r="E37" s="25"/>
      <c r="F37" s="25"/>
      <c r="G37" s="25"/>
      <c r="H37" s="25"/>
      <c r="I37" s="25"/>
      <c r="J37" s="25"/>
      <c r="K37" s="25"/>
      <c r="L37" s="25"/>
      <c r="M37" s="25"/>
      <c r="N37" s="25"/>
      <c r="P37" s="17"/>
    </row>
    <row r="38" spans="1:17" x14ac:dyDescent="0.2">
      <c r="A38" s="132" t="s">
        <v>79</v>
      </c>
      <c r="B38" s="127"/>
      <c r="C38" s="127"/>
      <c r="G38" s="28" t="s">
        <v>70</v>
      </c>
      <c r="H38" s="28"/>
      <c r="I38" s="98">
        <v>42735</v>
      </c>
      <c r="K38" s="28">
        <f t="shared" ref="K38:Q38" si="0">SUM(K34:K36)</f>
        <v>1000000</v>
      </c>
      <c r="L38" s="25">
        <f t="shared" si="0"/>
        <v>6322834</v>
      </c>
      <c r="M38" s="24">
        <f t="shared" si="0"/>
        <v>7322834</v>
      </c>
      <c r="N38" s="24">
        <f t="shared" si="0"/>
        <v>100000</v>
      </c>
      <c r="O38" s="24">
        <f t="shared" si="0"/>
        <v>900000</v>
      </c>
      <c r="P38" s="25">
        <f t="shared" si="0"/>
        <v>360000</v>
      </c>
      <c r="Q38" s="24">
        <f t="shared" si="0"/>
        <v>2529133.6</v>
      </c>
    </row>
    <row r="39" spans="1:17" x14ac:dyDescent="0.2">
      <c r="A39" s="22"/>
      <c r="G39" s="25" t="s">
        <v>8</v>
      </c>
      <c r="H39" s="25"/>
      <c r="K39" s="25">
        <v>1000000</v>
      </c>
      <c r="L39" s="25">
        <v>1400000</v>
      </c>
      <c r="M39" s="19">
        <f>SUM(K39:L39)</f>
        <v>2400000</v>
      </c>
      <c r="N39" s="99"/>
      <c r="O39" s="99"/>
    </row>
    <row r="40" spans="1:17" x14ac:dyDescent="0.2">
      <c r="A40" s="108"/>
      <c r="G40" s="28" t="s">
        <v>71</v>
      </c>
      <c r="H40" s="24"/>
      <c r="I40" s="98">
        <v>42735</v>
      </c>
      <c r="K40" s="24">
        <f>K38-K39</f>
        <v>0</v>
      </c>
      <c r="L40" s="25">
        <f>L38-L39</f>
        <v>4922834</v>
      </c>
      <c r="M40" s="24">
        <f>M38-M39</f>
        <v>4922834</v>
      </c>
      <c r="N40" s="100"/>
      <c r="O40" s="100"/>
    </row>
    <row r="41" spans="1:17" x14ac:dyDescent="0.2">
      <c r="A41" s="108"/>
      <c r="J41" s="38"/>
      <c r="K41" s="37"/>
    </row>
    <row r="42" spans="1:17" x14ac:dyDescent="0.2">
      <c r="J42" s="37"/>
      <c r="K42" s="37"/>
    </row>
    <row r="43" spans="1:17" x14ac:dyDescent="0.2">
      <c r="A43" s="29" t="s">
        <v>57</v>
      </c>
      <c r="J43" s="37"/>
      <c r="K43" s="37"/>
    </row>
    <row r="44" spans="1:17" ht="15" thickBot="1" x14ac:dyDescent="0.25">
      <c r="A44" s="15" t="s">
        <v>58</v>
      </c>
      <c r="J44" s="37"/>
      <c r="K44" s="37"/>
    </row>
    <row r="45" spans="1:17" ht="15" thickTop="1" x14ac:dyDescent="0.2">
      <c r="A45" s="17" t="s">
        <v>59</v>
      </c>
      <c r="D45" s="61"/>
      <c r="E45" s="62"/>
      <c r="F45" s="63" t="s">
        <v>65</v>
      </c>
      <c r="G45" s="62" t="s">
        <v>66</v>
      </c>
      <c r="H45" s="62"/>
      <c r="I45" s="62"/>
      <c r="J45" s="64"/>
      <c r="K45" s="64"/>
      <c r="L45" s="62"/>
      <c r="M45" s="62"/>
      <c r="N45" s="62"/>
      <c r="O45" s="62"/>
      <c r="P45" s="65"/>
    </row>
    <row r="46" spans="1:17" x14ac:dyDescent="0.2">
      <c r="A46" s="17" t="s">
        <v>60</v>
      </c>
      <c r="D46" s="66"/>
      <c r="E46" s="67"/>
      <c r="F46" s="67"/>
      <c r="G46" s="67" t="s">
        <v>67</v>
      </c>
      <c r="H46" s="67"/>
      <c r="I46" s="67"/>
      <c r="J46" s="68"/>
      <c r="K46" s="68"/>
      <c r="L46" s="67"/>
      <c r="M46" s="67"/>
      <c r="N46" s="67"/>
      <c r="O46" s="67"/>
      <c r="P46" s="69"/>
    </row>
    <row r="47" spans="1:17" x14ac:dyDescent="0.2">
      <c r="D47" s="66"/>
      <c r="E47" s="67"/>
      <c r="F47" s="67"/>
      <c r="G47" s="67"/>
      <c r="H47" s="67"/>
      <c r="I47" s="67"/>
      <c r="J47" s="68"/>
      <c r="K47" s="68"/>
      <c r="L47" s="67"/>
      <c r="M47" s="67"/>
      <c r="N47" s="67"/>
      <c r="O47" s="67"/>
      <c r="P47" s="69"/>
    </row>
    <row r="48" spans="1:17" x14ac:dyDescent="0.2">
      <c r="D48" s="66"/>
      <c r="E48" s="137" t="s">
        <v>49</v>
      </c>
      <c r="F48" s="138"/>
      <c r="G48" s="139"/>
      <c r="H48" s="51" t="s">
        <v>50</v>
      </c>
      <c r="I48" s="54" t="s">
        <v>51</v>
      </c>
      <c r="J48" s="51" t="s">
        <v>52</v>
      </c>
      <c r="K48" s="52"/>
      <c r="L48" s="53"/>
      <c r="M48" s="51" t="s">
        <v>77</v>
      </c>
      <c r="N48" s="53"/>
      <c r="O48" s="57" t="s">
        <v>61</v>
      </c>
      <c r="P48" s="70" t="s">
        <v>62</v>
      </c>
    </row>
    <row r="49" spans="1:16" x14ac:dyDescent="0.2">
      <c r="D49" s="133"/>
      <c r="E49" s="94" t="s">
        <v>46</v>
      </c>
      <c r="F49" s="56" t="s">
        <v>47</v>
      </c>
      <c r="G49" s="93" t="s">
        <v>48</v>
      </c>
      <c r="H49" s="51"/>
      <c r="I49" s="54"/>
      <c r="J49" s="95" t="s">
        <v>46</v>
      </c>
      <c r="K49" s="56" t="s">
        <v>47</v>
      </c>
      <c r="L49" s="96" t="s">
        <v>48</v>
      </c>
      <c r="M49" s="94" t="s">
        <v>54</v>
      </c>
      <c r="N49" s="93" t="s">
        <v>55</v>
      </c>
      <c r="O49" s="80" t="s">
        <v>64</v>
      </c>
      <c r="P49" s="81" t="s">
        <v>63</v>
      </c>
    </row>
    <row r="50" spans="1:16" x14ac:dyDescent="0.2">
      <c r="D50" s="133"/>
      <c r="E50" s="67"/>
      <c r="F50" s="67"/>
      <c r="G50" s="67"/>
      <c r="H50" s="67"/>
      <c r="I50" s="67"/>
      <c r="J50" s="68"/>
      <c r="K50" s="68"/>
      <c r="L50" s="71"/>
      <c r="M50" s="43"/>
      <c r="N50" s="43"/>
      <c r="O50" s="43"/>
      <c r="P50" s="69"/>
    </row>
    <row r="51" spans="1:16" x14ac:dyDescent="0.2">
      <c r="D51" s="134" t="s">
        <v>74</v>
      </c>
      <c r="E51" s="78">
        <v>347834</v>
      </c>
      <c r="F51" s="78">
        <v>4725000</v>
      </c>
      <c r="G51" s="78">
        <f>SUM(E51:F51)</f>
        <v>5072834</v>
      </c>
      <c r="H51" s="78">
        <v>7250000</v>
      </c>
      <c r="I51" s="78">
        <v>1250000</v>
      </c>
      <c r="J51" s="72">
        <v>0</v>
      </c>
      <c r="K51" s="78">
        <v>2422834</v>
      </c>
      <c r="L51" s="73">
        <f>J51+K51</f>
        <v>2422834</v>
      </c>
      <c r="M51" s="78">
        <v>0</v>
      </c>
      <c r="N51" s="78">
        <v>0</v>
      </c>
      <c r="O51" s="78">
        <v>0</v>
      </c>
      <c r="P51" s="74">
        <v>1400000</v>
      </c>
    </row>
    <row r="52" spans="1:16" x14ac:dyDescent="0.2">
      <c r="D52" s="134" t="s">
        <v>75</v>
      </c>
      <c r="E52" s="78">
        <v>2500000</v>
      </c>
      <c r="F52" s="78">
        <v>2500000</v>
      </c>
      <c r="G52" s="78">
        <f>SUM(E52:F52)</f>
        <v>5000000</v>
      </c>
      <c r="H52" s="78">
        <v>7500000</v>
      </c>
      <c r="I52" s="78">
        <v>1500000</v>
      </c>
      <c r="J52" s="72">
        <v>0</v>
      </c>
      <c r="K52" s="78">
        <v>2500000</v>
      </c>
      <c r="L52" s="73">
        <f>J52+K52</f>
        <v>2500000</v>
      </c>
      <c r="M52" s="78">
        <v>0</v>
      </c>
      <c r="N52" s="78">
        <v>0</v>
      </c>
      <c r="O52" s="78">
        <v>1000000</v>
      </c>
      <c r="P52" s="74">
        <v>0</v>
      </c>
    </row>
    <row r="53" spans="1:16" ht="15" thickBot="1" x14ac:dyDescent="0.25">
      <c r="D53" s="135" t="s">
        <v>76</v>
      </c>
      <c r="E53" s="79">
        <v>560000</v>
      </c>
      <c r="F53" s="79">
        <v>0</v>
      </c>
      <c r="G53" s="79">
        <f>SUM(E53:F53)</f>
        <v>560000</v>
      </c>
      <c r="H53" s="79">
        <v>7000000</v>
      </c>
      <c r="I53" s="79">
        <v>1200000</v>
      </c>
      <c r="J53" s="75">
        <v>0</v>
      </c>
      <c r="K53" s="79">
        <v>0</v>
      </c>
      <c r="L53" s="76">
        <f>J53+K53</f>
        <v>0</v>
      </c>
      <c r="M53" s="79">
        <v>0</v>
      </c>
      <c r="N53" s="79">
        <v>0</v>
      </c>
      <c r="O53" s="79">
        <v>0</v>
      </c>
      <c r="P53" s="77">
        <v>0</v>
      </c>
    </row>
    <row r="54" spans="1:16" ht="15" thickTop="1" x14ac:dyDescent="0.2">
      <c r="J54" s="37"/>
      <c r="K54" s="37"/>
    </row>
    <row r="55" spans="1:16" x14ac:dyDescent="0.2">
      <c r="D55" s="109"/>
      <c r="J55" s="37"/>
      <c r="K55" s="37"/>
    </row>
    <row r="56" spans="1:16" x14ac:dyDescent="0.2">
      <c r="A56" s="89"/>
      <c r="B56" s="26"/>
      <c r="J56" s="37"/>
      <c r="K56" s="37"/>
    </row>
    <row r="59" spans="1:16" x14ac:dyDescent="0.2">
      <c r="A59" s="58" t="s">
        <v>15</v>
      </c>
      <c r="B59" s="88"/>
    </row>
  </sheetData>
  <mergeCells count="3">
    <mergeCell ref="A4:E4"/>
    <mergeCell ref="E48:G48"/>
    <mergeCell ref="A31:C31"/>
  </mergeCells>
  <pageMargins left="0.7" right="0.7" top="0.75" bottom="0.75" header="0.3" footer="0.3"/>
  <pageSetup paperSize="8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47cc774-c882-4083-a59a-a91696afb8dd"/>
    <ds:schemaRef ds:uri="d6b3294d-d0ac-402f-8738-58b01d6ec12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with AAD</vt:lpstr>
      <vt:lpstr>'Claim bdx NP with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Irène Koller</cp:lastModifiedBy>
  <cp:lastPrinted>2020-02-05T12:32:54Z</cp:lastPrinted>
  <dcterms:created xsi:type="dcterms:W3CDTF">2007-10-18T17:03:45Z</dcterms:created>
  <dcterms:modified xsi:type="dcterms:W3CDTF">2020-03-26T16:58:51Z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2020-02-04T14:37:13.2586221Z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